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ИНВЕСТ.ПОДГОТОВКА\Закупка 14410 ООО Регион Строй\Приложение 5 Сводный сметный расчет\"/>
    </mc:Choice>
  </mc:AlternateContent>
  <bookViews>
    <workbookView xWindow="0" yWindow="120" windowWidth="28800" windowHeight="12180"/>
  </bookViews>
  <sheets>
    <sheet name=" Населённая местность" sheetId="1" r:id="rId1"/>
    <sheet name="Лист1" sheetId="2" r:id="rId2"/>
  </sheets>
  <externalReferences>
    <externalReference r:id="rId3"/>
    <externalReference r:id="rId4"/>
  </externalReferences>
  <definedNames>
    <definedName name="_xlnm._FilterDatabase" localSheetId="0" hidden="1">' Населённая местность'!$A$7:$C$13</definedName>
    <definedName name="_xlnm.Print_Area" localSheetId="0">' Населённая местность'!$A$1:$C$17</definedName>
  </definedNames>
  <calcPr calcId="162913"/>
</workbook>
</file>

<file path=xl/calcChain.xml><?xml version="1.0" encoding="utf-8"?>
<calcChain xmlns="http://schemas.openxmlformats.org/spreadsheetml/2006/main">
  <c r="C10" i="1" l="1"/>
  <c r="C9" i="1" l="1"/>
  <c r="C11" i="1" l="1"/>
  <c r="C12" i="1" l="1"/>
  <c r="C13" i="1" s="1"/>
</calcChain>
</file>

<file path=xl/sharedStrings.xml><?xml version="1.0" encoding="utf-8"?>
<sst xmlns="http://schemas.openxmlformats.org/spreadsheetml/2006/main" count="11" uniqueCount="11">
  <si>
    <t>№ п/п</t>
  </si>
  <si>
    <t>СВОДНЫЙ СМЕТНЫЙ РАСЧЁТ</t>
  </si>
  <si>
    <t>предельной стоимости закупки</t>
  </si>
  <si>
    <t>Стоимость, руб.</t>
  </si>
  <si>
    <t>Итого по сводному сметному расчёту, с НДС</t>
  </si>
  <si>
    <t>Итого по сводному сметному расчёту, без НДС</t>
  </si>
  <si>
    <t>НДС, 20 %</t>
  </si>
  <si>
    <t>Наименование объекта</t>
  </si>
  <si>
    <t>Строительство двухцепной КЛ 6 кВ, в г. Владивостоке, заявитель "ООО Регион строй", протяженностью 1,160 км</t>
  </si>
  <si>
    <t>Объект: Строительство двухцепной КЛ 6 кВ, в г. Владивостоке, заявитель "ООО Регион строй", протяженностью 1,160 км;Реконструкция РУ 6 кВ ПС 110/35/6 кВ А  с монтажом дополнительной линейной ячейки 6 кВ, для присоединения ООО "Регион строй"- 6 шт.</t>
  </si>
  <si>
    <t>Реконструкция РУ 6 кВ ПС 110/35/6 кВ А  с монтажом дополнительной линейной ячейки 6 кВ, для присоединения ООО "Регион строй"- 6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</si>
</sst>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/>
    <xf numFmtId="0" fontId="1" fillId="0" borderId="0" xfId="0" applyFont="1" applyFill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5" fillId="0" borderId="0" xfId="0" applyFont="1"/>
    <xf numFmtId="0" fontId="7" fillId="0" borderId="0" xfId="0" applyFont="1"/>
    <xf numFmtId="4" fontId="7" fillId="0" borderId="4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48;&#1044;&#1058;&#1055;/&#1047;&#1040;&#1050;&#1059;&#1055;&#1050;&#1048;/&#1048;&#1053;&#1042;&#1045;&#1057;&#1058;.&#1055;&#1054;&#1044;&#1043;&#1054;&#1058;&#1054;&#1042;&#1050;&#1040;/&#1047;&#1072;&#1082;&#1091;&#1087;&#1082;&#1072;%2014410%20&#1054;&#1054;&#1054;%20&#1056;&#1077;&#1075;&#1080;&#1086;&#1085;%20&#1057;&#1090;&#1088;&#1086;&#1081;/L_25-&#1055;&#1069;&#1057;-1605%20&#1052;&#1056;&#1057;&#105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48;&#1044;&#1058;&#1055;/&#1047;&#1040;&#1050;&#1059;&#1055;&#1050;&#1048;/&#1048;&#1053;&#1042;&#1045;&#1057;&#1058;.&#1055;&#1054;&#1044;&#1043;&#1054;&#1058;&#1054;&#1042;&#1050;&#1040;/&#1047;&#1072;&#1082;&#1091;&#1087;&#1082;&#1072;%2014410%20&#1054;&#1054;&#1054;%20&#1056;&#1077;&#1075;&#1080;&#1086;&#1085;%20&#1057;&#1090;&#1088;&#1086;&#1081;/L_25-&#1055;&#1069;&#1057;-1606%20&#1052;&#1056;&#1057;&#105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 "/>
      <sheetName val="МРСК"/>
    </sheetNames>
    <sheetDataSet>
      <sheetData sheetId="0"/>
      <sheetData sheetId="1">
        <row r="50">
          <cell r="H50">
            <v>9829962.1634818222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 "/>
      <sheetName val="МРСК"/>
    </sheetNames>
    <sheetDataSet>
      <sheetData sheetId="0"/>
      <sheetData sheetId="1">
        <row r="49">
          <cell r="H49">
            <v>8947924.2904326338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G17"/>
  <sheetViews>
    <sheetView tabSelected="1" zoomScale="85" zoomScaleNormal="85" zoomScaleSheetLayoutView="85" workbookViewId="0">
      <selection activeCell="E4" sqref="E4"/>
    </sheetView>
  </sheetViews>
  <sheetFormatPr defaultRowHeight="15.75" x14ac:dyDescent="0.2"/>
  <cols>
    <col min="1" max="1" width="6.85546875" style="1" customWidth="1"/>
    <col min="2" max="2" width="76" style="1" customWidth="1"/>
    <col min="3" max="3" width="42.7109375" style="1" customWidth="1"/>
    <col min="4" max="4" width="18.7109375" style="1" customWidth="1"/>
    <col min="5" max="5" width="16" style="4" customWidth="1"/>
    <col min="6" max="7" width="17.7109375" style="4" customWidth="1"/>
    <col min="8" max="16384" width="9.140625" style="1"/>
  </cols>
  <sheetData>
    <row r="1" spans="1:7" s="2" customFormat="1" ht="15.75" customHeight="1" x14ac:dyDescent="0.25">
      <c r="A1" s="30" t="s">
        <v>1</v>
      </c>
      <c r="B1" s="30"/>
      <c r="C1" s="30"/>
      <c r="D1" s="8"/>
      <c r="E1" s="8"/>
      <c r="F1" s="8"/>
      <c r="G1" s="8"/>
    </row>
    <row r="2" spans="1:7" s="2" customFormat="1" ht="15.75" customHeight="1" x14ac:dyDescent="0.25">
      <c r="A2" s="27" t="s">
        <v>2</v>
      </c>
      <c r="B2" s="27"/>
      <c r="C2" s="27"/>
      <c r="D2" s="9"/>
      <c r="E2" s="9"/>
      <c r="F2" s="9"/>
      <c r="G2" s="9"/>
    </row>
    <row r="3" spans="1:7" s="2" customFormat="1" ht="15.75" customHeight="1" x14ac:dyDescent="0.25">
      <c r="A3" s="7"/>
      <c r="B3" s="7"/>
      <c r="C3" s="7"/>
      <c r="D3" s="9"/>
      <c r="E3" s="9"/>
      <c r="F3" s="9"/>
      <c r="G3" s="9"/>
    </row>
    <row r="4" spans="1:7" s="2" customFormat="1" ht="90.75" customHeight="1" x14ac:dyDescent="0.25">
      <c r="A4" s="27" t="s">
        <v>9</v>
      </c>
      <c r="B4" s="27"/>
      <c r="C4" s="27"/>
      <c r="D4" s="9"/>
      <c r="E4" s="9"/>
      <c r="F4" s="9"/>
      <c r="G4" s="9"/>
    </row>
    <row r="5" spans="1:7" s="2" customFormat="1" ht="15.75" customHeight="1" x14ac:dyDescent="0.25">
      <c r="A5" s="27"/>
      <c r="B5" s="27"/>
      <c r="C5" s="27"/>
      <c r="D5" s="9"/>
      <c r="E5" s="9"/>
      <c r="F5" s="9"/>
      <c r="G5" s="9"/>
    </row>
    <row r="6" spans="1:7" s="2" customFormat="1" ht="15.75" customHeight="1" thickBot="1" x14ac:dyDescent="0.3">
      <c r="A6" s="11"/>
      <c r="B6" s="11"/>
      <c r="C6" s="11"/>
      <c r="D6" s="9"/>
      <c r="E6" s="9"/>
      <c r="F6" s="9"/>
      <c r="G6" s="9"/>
    </row>
    <row r="7" spans="1:7" s="3" customFormat="1" ht="16.5" thickBot="1" x14ac:dyDescent="0.3">
      <c r="A7" s="12" t="s">
        <v>0</v>
      </c>
      <c r="B7" s="13" t="s">
        <v>7</v>
      </c>
      <c r="C7" s="14" t="s">
        <v>3</v>
      </c>
    </row>
    <row r="8" spans="1:7" s="3" customFormat="1" ht="16.5" thickBot="1" x14ac:dyDescent="0.3">
      <c r="A8" s="15">
        <v>1</v>
      </c>
      <c r="B8" s="16">
        <v>2</v>
      </c>
      <c r="C8" s="15">
        <v>3</v>
      </c>
    </row>
    <row r="9" spans="1:7" s="6" customFormat="1" ht="42.75" customHeight="1" x14ac:dyDescent="0.25">
      <c r="A9" s="17">
        <v>1</v>
      </c>
      <c r="B9" s="18" t="s">
        <v>8</v>
      </c>
      <c r="C9" s="21">
        <f>[1]МРСК!$H$50</f>
        <v>9829962.1634818222</v>
      </c>
    </row>
    <row r="10" spans="1:7" s="6" customFormat="1" ht="54" customHeight="1" thickBot="1" x14ac:dyDescent="0.3">
      <c r="A10" s="25">
        <v>2</v>
      </c>
      <c r="B10" s="18" t="s">
        <v>10</v>
      </c>
      <c r="C10" s="22">
        <f>[2]МРСК!$H$49</f>
        <v>8947924.2904326338</v>
      </c>
    </row>
    <row r="11" spans="1:7" s="6" customFormat="1" ht="16.5" thickBot="1" x14ac:dyDescent="0.3">
      <c r="A11" s="31" t="s">
        <v>5</v>
      </c>
      <c r="B11" s="32"/>
      <c r="C11" s="23">
        <f>SUM(C9:C10)</f>
        <v>18777886.453914456</v>
      </c>
    </row>
    <row r="12" spans="1:7" s="6" customFormat="1" ht="16.5" thickBot="1" x14ac:dyDescent="0.3">
      <c r="A12" s="31" t="s">
        <v>6</v>
      </c>
      <c r="B12" s="32"/>
      <c r="C12" s="23">
        <f>C11*0.2</f>
        <v>3755577.2907828912</v>
      </c>
    </row>
    <row r="13" spans="1:7" s="19" customFormat="1" thickBot="1" x14ac:dyDescent="0.3">
      <c r="A13" s="28" t="s">
        <v>4</v>
      </c>
      <c r="B13" s="29"/>
      <c r="C13" s="24">
        <f>SUM(C11,C12)</f>
        <v>22533463.744697347</v>
      </c>
    </row>
    <row r="14" spans="1:7" ht="30.75" customHeight="1" x14ac:dyDescent="0.25">
      <c r="A14" s="2"/>
      <c r="B14" s="2"/>
      <c r="C14" s="2"/>
      <c r="D14" s="2"/>
      <c r="E14" s="5"/>
      <c r="F14" s="5"/>
      <c r="G14" s="5"/>
    </row>
    <row r="15" spans="1:7" ht="15.75" customHeight="1" x14ac:dyDescent="0.2">
      <c r="A15" s="26"/>
      <c r="B15" s="26"/>
      <c r="C15" s="26"/>
      <c r="D15" s="10"/>
      <c r="E15" s="10"/>
      <c r="F15" s="10"/>
      <c r="G15" s="10"/>
    </row>
    <row r="16" spans="1:7" x14ac:dyDescent="0.25">
      <c r="A16" s="20"/>
      <c r="B16" s="20"/>
      <c r="C16" s="20"/>
      <c r="D16" s="2"/>
      <c r="E16" s="5"/>
      <c r="F16" s="5"/>
      <c r="G16" s="5"/>
    </row>
    <row r="17" spans="1:7" x14ac:dyDescent="0.25">
      <c r="A17" s="26"/>
      <c r="B17" s="26"/>
      <c r="C17" s="26"/>
      <c r="D17" s="2"/>
      <c r="E17" s="5"/>
      <c r="F17" s="5"/>
      <c r="G17" s="5"/>
    </row>
  </sheetData>
  <autoFilter ref="A7:C13"/>
  <mergeCells count="9">
    <mergeCell ref="A17:C17"/>
    <mergeCell ref="A4:C4"/>
    <mergeCell ref="A15:C15"/>
    <mergeCell ref="A13:B13"/>
    <mergeCell ref="A1:C1"/>
    <mergeCell ref="A2:C2"/>
    <mergeCell ref="A11:B11"/>
    <mergeCell ref="A12:B12"/>
    <mergeCell ref="A5:C5"/>
  </mergeCells>
  <phoneticPr fontId="0" type="noConversion"/>
  <pageMargins left="0.75" right="0.53" top="0.42" bottom="0.32" header="0.18" footer="0.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Населённая местность</vt:lpstr>
      <vt:lpstr>Лист1</vt:lpstr>
      <vt:lpstr>' Населённая местность'!Область_печати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Дрёмина Яна Сергеевна</cp:lastModifiedBy>
  <cp:lastPrinted>2020-12-18T03:46:01Z</cp:lastPrinted>
  <dcterms:created xsi:type="dcterms:W3CDTF">1996-10-08T23:32:33Z</dcterms:created>
  <dcterms:modified xsi:type="dcterms:W3CDTF">2021-03-14T23:20:28Z</dcterms:modified>
</cp:coreProperties>
</file>